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<sst xmlns="http://schemas.openxmlformats.org/spreadsheetml/2006/main" count="28" uniqueCount="25">
  <si>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 xml:space="preserve">报价明细表（辅助工具N5111012026000114）
</t>
  </si>
  <si>
    <t>序号</t>
  </si>
  <si>
    <t>标的名称</t>
  </si>
  <si>
    <t>数量</t>
  </si>
  <si>
    <t>单位</t>
  </si>
  <si>
    <t>标的金额（元）</t>
  </si>
  <si>
    <t>单价限价（元）</t>
  </si>
  <si>
    <t>响应单价（元）</t>
  </si>
  <si>
    <t>单项合计报价（元）</t>
  </si>
  <si>
    <t>产地</t>
  </si>
  <si>
    <t>品牌</t>
  </si>
  <si>
    <t>规格型号</t>
  </si>
  <si>
    <t>生产厂家</t>
  </si>
  <si>
    <t>备注</t>
  </si>
  <si>
    <t>台式计算机</t>
  </si>
  <si>
    <t>（套）</t>
  </si>
  <si>
    <t>台式工作站</t>
  </si>
  <si>
    <t>国产台式电脑</t>
  </si>
  <si>
    <t>定制学生电脑桌</t>
  </si>
  <si>
    <t>（项）</t>
  </si>
  <si>
    <t>定制方凳</t>
  </si>
  <si>
    <t>（张）</t>
  </si>
  <si>
    <t>系统集成</t>
  </si>
  <si>
    <t>响应总价（元）：</t>
  </si>
  <si>
    <t>提示：本表仅作为辅助报价工具减少报价误差，供应商可自行选择使用，无需在响应文件中提交。
声明：本表仅作为辅助工具，供应商应对自己的报价数据负责，并自行承担因数据错误引起的一切后果。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</si>
</sst>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3"/>
      <name val="仿宋"/>
      <charset val="134"/>
    </font>
    <font>
      <sz val="11"/>
      <color theme="1"/>
      <name val="仿宋_GB2312"/>
      <charset val="134"/>
    </font>
    <font>
      <sz val="12"/>
      <color rgb="FF000000"/>
      <name val="仿宋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right" vertical="center" wrapText="1"/>
    </xf>
    <xf numFmtId="0" fontId="6" fillId="0" borderId="7" xfId="0" applyFont="1" applyBorder="1" applyAlignment="1" applyProtection="1">
      <alignment horizontal="right" vertical="center" wrapText="1"/>
    </xf>
    <xf numFmtId="0" fontId="6" fillId="0" borderId="8" xfId="0" applyFont="1" applyBorder="1" applyAlignment="1" applyProtection="1">
      <alignment horizontal="right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zoomScale="115" zoomScaleNormal="115" workbookViewId="0">
      <pane ySplit="2" topLeftCell="A3" activePane="bottomLeft" state="frozen"/>
      <selection/>
      <selection pane="bottomLeft" activeCell="P10" sqref="P10"/>
    </sheetView>
  </sheetViews>
  <sheetFormatPr defaultColWidth="8.89166666666667" defaultRowHeight="13.5"/>
  <cols>
    <col min="1" max="1" width="5.21666666666667" style="2" customWidth="1"/>
    <col min="2" max="2" width="15.2166666666667" style="2" customWidth="1"/>
    <col min="3" max="3" width="8.10833333333333" style="3" customWidth="1"/>
    <col min="4" max="4" width="6.21666666666667" style="2" customWidth="1"/>
    <col min="5" max="6" width="13.8916666666667" style="4" customWidth="1"/>
    <col min="7" max="7" width="10" style="4" customWidth="1"/>
    <col min="8" max="8" width="15.2166666666667" style="4" customWidth="1"/>
    <col min="9" max="9" width="9.55833333333333" style="4" customWidth="1"/>
    <col min="10" max="10" width="10.5416666666667" style="4" customWidth="1"/>
    <col min="11" max="12" width="13.8916666666667" style="4" customWidth="1"/>
    <col min="13" max="13" width="10.975" style="2" customWidth="1"/>
    <col min="14" max="16384" width="8.89166666666667" style="2"/>
  </cols>
  <sheetData>
    <row r="1" s="1" customFormat="1" ht="32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ht="64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7"/>
    </row>
    <row r="3" s="1" customFormat="1" ht="31" customHeight="1" spans="1:14">
      <c r="A3" s="8">
        <v>1</v>
      </c>
      <c r="B3" s="9" t="s">
        <v>14</v>
      </c>
      <c r="C3" s="10">
        <v>112</v>
      </c>
      <c r="D3" s="10" t="s">
        <v>15</v>
      </c>
      <c r="E3" s="11">
        <v>448000</v>
      </c>
      <c r="F3" s="12">
        <v>4000</v>
      </c>
      <c r="G3" s="13"/>
      <c r="H3" s="13">
        <f t="shared" ref="H3:H8" si="0">G3*C3</f>
        <v>0</v>
      </c>
      <c r="I3" s="14"/>
      <c r="J3" s="14"/>
      <c r="K3" s="14"/>
      <c r="L3" s="14"/>
      <c r="M3" s="8"/>
    </row>
    <row r="4" s="1" customFormat="1" ht="31" customHeight="1" spans="1:14">
      <c r="A4" s="8">
        <v>2</v>
      </c>
      <c r="B4" s="15" t="s">
        <v>16</v>
      </c>
      <c r="C4" s="16">
        <v>64</v>
      </c>
      <c r="D4" s="16" t="s">
        <v>15</v>
      </c>
      <c r="E4" s="17">
        <v>537600</v>
      </c>
      <c r="F4" s="18">
        <v>8400</v>
      </c>
      <c r="G4" s="13"/>
      <c r="H4" s="13">
        <f t="shared" si="0"/>
        <v>0</v>
      </c>
      <c r="I4" s="14"/>
      <c r="J4" s="14"/>
      <c r="K4" s="14"/>
      <c r="L4" s="14"/>
      <c r="M4" s="8"/>
    </row>
    <row r="5" s="1" customFormat="1" ht="31" customHeight="1" spans="1:14">
      <c r="A5" s="8">
        <v>3</v>
      </c>
      <c r="B5" s="15" t="s">
        <v>17</v>
      </c>
      <c r="C5" s="16">
        <v>10</v>
      </c>
      <c r="D5" s="16" t="s">
        <v>15</v>
      </c>
      <c r="E5" s="17">
        <v>50000</v>
      </c>
      <c r="F5" s="18">
        <v>5000</v>
      </c>
      <c r="G5" s="13"/>
      <c r="H5" s="13">
        <f t="shared" si="0"/>
        <v>0</v>
      </c>
      <c r="I5" s="14"/>
      <c r="J5" s="14"/>
      <c r="K5" s="14"/>
      <c r="L5" s="14"/>
      <c r="M5" s="8"/>
    </row>
    <row r="6" s="1" customFormat="1" ht="31" customHeight="1" spans="1:14">
      <c r="A6" s="8">
        <v>4</v>
      </c>
      <c r="B6" s="15" t="s">
        <v>18</v>
      </c>
      <c r="C6" s="16">
        <v>91</v>
      </c>
      <c r="D6" s="16" t="s">
        <v>19</v>
      </c>
      <c r="E6" s="17">
        <v>59150</v>
      </c>
      <c r="F6" s="18">
        <v>650</v>
      </c>
      <c r="G6" s="13"/>
      <c r="H6" s="13">
        <f t="shared" si="0"/>
        <v>0</v>
      </c>
      <c r="I6" s="14"/>
      <c r="J6" s="14"/>
      <c r="K6" s="14"/>
      <c r="L6" s="14"/>
      <c r="M6" s="8"/>
    </row>
    <row r="7" s="1" customFormat="1" ht="31" customHeight="1" spans="1:14">
      <c r="A7" s="8">
        <v>5</v>
      </c>
      <c r="B7" s="15" t="s">
        <v>20</v>
      </c>
      <c r="C7" s="16">
        <v>176</v>
      </c>
      <c r="D7" s="16" t="s">
        <v>21</v>
      </c>
      <c r="E7" s="17">
        <v>7040</v>
      </c>
      <c r="F7" s="18">
        <v>40</v>
      </c>
      <c r="G7" s="13"/>
      <c r="H7" s="13">
        <f t="shared" si="0"/>
        <v>0</v>
      </c>
      <c r="I7" s="14"/>
      <c r="J7" s="14"/>
      <c r="K7" s="14"/>
      <c r="L7" s="14"/>
      <c r="M7" s="8"/>
    </row>
    <row r="8" s="1" customFormat="1" ht="31" customHeight="1" spans="1:14">
      <c r="A8" s="8">
        <v>6</v>
      </c>
      <c r="B8" s="15" t="s">
        <v>22</v>
      </c>
      <c r="C8" s="16">
        <v>3</v>
      </c>
      <c r="D8" s="16" t="s">
        <v>19</v>
      </c>
      <c r="E8" s="17">
        <v>24000</v>
      </c>
      <c r="F8" s="18">
        <v>8000</v>
      </c>
      <c r="G8" s="13"/>
      <c r="H8" s="13">
        <f t="shared" si="0"/>
        <v>0</v>
      </c>
      <c r="I8" s="14"/>
      <c r="J8" s="14"/>
      <c r="K8" s="14"/>
      <c r="L8" s="14"/>
      <c r="M8" s="8"/>
    </row>
    <row r="9" ht="31" customHeight="1" spans="1:14">
      <c r="A9" s="19" t="s">
        <v>23</v>
      </c>
      <c r="B9" s="20"/>
      <c r="C9" s="20"/>
      <c r="D9" s="20"/>
      <c r="E9" s="20"/>
      <c r="F9" s="20"/>
      <c r="G9" s="21"/>
      <c r="H9" s="22">
        <f>SUM(H3:H8)</f>
        <v>0</v>
      </c>
      <c r="I9" s="23"/>
      <c r="J9" s="23"/>
      <c r="K9" s="23"/>
      <c r="L9" s="23"/>
      <c r="M9" s="24"/>
    </row>
    <row r="10" ht="44" customHeight="1" spans="1:14">
      <c r="A10" s="25" t="s">
        <v>24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</sheetData>
  <mergeCells count="4">
    <mergeCell ref="A1:M1"/>
    <mergeCell ref="A9:G9"/>
    <mergeCell ref="H9:M9"/>
    <mergeCell ref="A10:M10"/>
  </mergeCells>
  <conditionalFormatting sqref="G3:G8">
    <cfRule type="cellIs" dxfId="0" priority="1" operator="greaterThan">
      <formula>"G4"</formula>
    </cfRule>
  </conditionalFormatting>
  <dataValidations count="2">
    <dataValidation type="decimal" operator="between" allowBlank="1" showInputMessage="1" showErrorMessage="1" sqref="H9">
      <formula1>0</formula1>
      <formula2>E9</formula2>
    </dataValidation>
    <dataValidation type="custom" allowBlank="1" showInputMessage="1" showErrorMessage="1" errorTitle="超过单价限价" error="超过单价限价" sqref="G3:G8">
      <formula1>G3&lt;=F3</formula1>
    </dataValidation>
  </dataValidations>
  <pageMargins left="0.75" right="0.75" top="1" bottom="1" header="0.5" footer="0.5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梁潇</cp:lastModifiedBy>
  <dcterms:created xsi:type="dcterms:W3CDTF">2024-08-22T19:18:00Z</dcterms:created>
  <dcterms:modified xsi:type="dcterms:W3CDTF">2026-05-12T03:33:58Z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5E8B83DBF0B3409BBF1D5203F794CEBA_13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